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5\12 open December 1, 2025\097404 Kiev open Nov 16 2025\Rock samples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chart.v1.0" hidden="1">Sheet1!$A$2:$A$46</definedName>
    <definedName name="_xlchart.v1.1" hidden="1">Sheet1!$E$1</definedName>
    <definedName name="_xlchart.v1.2" hidden="1">Sheet1!$E$2:$E$46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<sst xmlns="http://schemas.openxmlformats.org/spreadsheetml/2006/main" count="330" uniqueCount="95">
  <si>
    <t>C001</t>
  </si>
  <si>
    <t>Subcrop</t>
  </si>
  <si>
    <t>Rock</t>
  </si>
  <si>
    <t>Black shale</t>
  </si>
  <si>
    <t>607 m</t>
  </si>
  <si>
    <t>&lt; LOD</t>
  </si>
  <si>
    <t>C002</t>
  </si>
  <si>
    <t>610 m</t>
  </si>
  <si>
    <t>C003</t>
  </si>
  <si>
    <t>615 m</t>
  </si>
  <si>
    <t>C004</t>
  </si>
  <si>
    <t>616 m</t>
  </si>
  <si>
    <t>C005</t>
  </si>
  <si>
    <t>617 m</t>
  </si>
  <si>
    <t>C006</t>
  </si>
  <si>
    <t>Float</t>
  </si>
  <si>
    <t>C007</t>
  </si>
  <si>
    <t>618 m</t>
  </si>
  <si>
    <t>C008</t>
  </si>
  <si>
    <t>623 m</t>
  </si>
  <si>
    <t>C009</t>
  </si>
  <si>
    <t>626 m</t>
  </si>
  <si>
    <t>C010</t>
  </si>
  <si>
    <t>628 m</t>
  </si>
  <si>
    <t>C011</t>
  </si>
  <si>
    <t>631 m</t>
  </si>
  <si>
    <t>C012</t>
  </si>
  <si>
    <t>633 m</t>
  </si>
  <si>
    <t>C013</t>
  </si>
  <si>
    <t>638 m</t>
  </si>
  <si>
    <t>C014</t>
  </si>
  <si>
    <t>640 m</t>
  </si>
  <si>
    <t>C015</t>
  </si>
  <si>
    <t>642 m</t>
  </si>
  <si>
    <t>C016</t>
  </si>
  <si>
    <t>646 m</t>
  </si>
  <si>
    <t>C017</t>
  </si>
  <si>
    <t>648 m</t>
  </si>
  <si>
    <t>C018</t>
  </si>
  <si>
    <t>C019</t>
  </si>
  <si>
    <t>C020</t>
  </si>
  <si>
    <t>C021</t>
  </si>
  <si>
    <t>647 m</t>
  </si>
  <si>
    <t>C022</t>
  </si>
  <si>
    <t>C023</t>
  </si>
  <si>
    <t>643 m</t>
  </si>
  <si>
    <t>C024</t>
  </si>
  <si>
    <t>637 m</t>
  </si>
  <si>
    <t>C025</t>
  </si>
  <si>
    <t>636 m</t>
  </si>
  <si>
    <t>C026</t>
  </si>
  <si>
    <t>C027</t>
  </si>
  <si>
    <t>C028</t>
  </si>
  <si>
    <t>C029</t>
  </si>
  <si>
    <t>630 m</t>
  </si>
  <si>
    <t>C030</t>
  </si>
  <si>
    <t>C031</t>
  </si>
  <si>
    <t>634 m</t>
  </si>
  <si>
    <t>C032</t>
  </si>
  <si>
    <t>C033</t>
  </si>
  <si>
    <t>C034</t>
  </si>
  <si>
    <t>C035</t>
  </si>
  <si>
    <t>C036</t>
  </si>
  <si>
    <t>C037</t>
  </si>
  <si>
    <t>625 m</t>
  </si>
  <si>
    <t>C038</t>
  </si>
  <si>
    <t>620 m</t>
  </si>
  <si>
    <t>C039</t>
  </si>
  <si>
    <t>619 m</t>
  </si>
  <si>
    <t>C040</t>
  </si>
  <si>
    <t>C041</t>
  </si>
  <si>
    <t>612 m</t>
  </si>
  <si>
    <t>C042</t>
  </si>
  <si>
    <t>C043</t>
  </si>
  <si>
    <t>611 m</t>
  </si>
  <si>
    <t>C044</t>
  </si>
  <si>
    <t>609 m</t>
  </si>
  <si>
    <t>C045</t>
  </si>
  <si>
    <t>608 m</t>
  </si>
  <si>
    <t>Sample ID</t>
  </si>
  <si>
    <t>Outcrop Type</t>
  </si>
  <si>
    <t>Sample Type</t>
  </si>
  <si>
    <t>Lithology</t>
  </si>
  <si>
    <t>V2O5_pct</t>
  </si>
  <si>
    <t>Easting_UTM8</t>
  </si>
  <si>
    <t>Northing_UTM8</t>
  </si>
  <si>
    <t>Elev_m</t>
  </si>
  <si>
    <t>Datum</t>
  </si>
  <si>
    <t>Mo_ppm</t>
  </si>
  <si>
    <t>Zn_ppm</t>
  </si>
  <si>
    <t>Ni_ppm</t>
  </si>
  <si>
    <t>V_ppm</t>
  </si>
  <si>
    <t>Ti_ppm</t>
  </si>
  <si>
    <t>Ca_ppm</t>
  </si>
  <si>
    <t>NAD83 UTM8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</si>
</sst>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1"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V2O5 Values of Rock Samples on KV37-38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V2O5 Values of Rock Samples on KV37-38</a:t>
          </a:r>
        </a:p>
      </cx:txPr>
    </cx:title>
    <cx:plotArea>
      <cx:plotAreaRegion>
        <cx:series layoutId="clusteredColumn" uniqueId="{6A55B111-B769-40C5-AEF8-8465C223068C}">
          <cx:tx>
            <cx:txData>
              <cx:f>_xlchart.v1.1</cx:f>
              <cx:v>V2O5_pct</cx:v>
            </cx:txData>
          </cx:tx>
          <cx:dataId val="0"/>
          <cx:layoutPr>
            <cx:binning intervalClosed="r" underflow="0.10000000000000001">
              <cx:binSize val="0.10000000000000001"/>
            </cx:binning>
          </cx:layoutPr>
        </cx:series>
      </cx:plotAreaRegion>
      <cx:axis id="0">
        <cx:catScaling gapWidth="0.289999992"/>
        <cx:title>
          <cx:tx>
            <cx:txData>
              <cx:v>V2O5 in %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V2O5 in %</a:t>
              </a:r>
            </a:p>
          </cx:txPr>
        </cx:title>
        <cx:tickLabels/>
      </cx:axis>
      <cx:axis id="1">
        <cx:valScaling/>
        <cx:title>
          <cx:tx>
            <cx:txData>
              <cx:v>Number of Samples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Samples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323850</xdr:colOff>
      <xdr:row>5</xdr:row>
      <xdr:rowOff>100012</xdr:rowOff>
    </xdr:from>
    <xdr:to>
      <xdr:col>28</xdr:col>
      <xdr:colOff>285750</xdr:colOff>
      <xdr:row>23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EF10D3C-F6DE-4219-AFDE-3DDB1AEB2D1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1" displayName="Table1" ref="A1:O46" totalsRowShown="0">
  <autoFilter ref="A1:O46"/>
  <tableColumns count="15">
    <tableColumn id="1" name="Sample ID"/>
    <tableColumn id="2" name="Outcrop Type"/>
    <tableColumn id="3" name="Sample Type"/>
    <tableColumn id="4" name="Lithology"/>
    <tableColumn id="5" name="V2O5_pct" dataDxfId="0">
      <calculatedColumnFormula>M2*1.785/10000</calculatedColumnFormula>
    </tableColumn>
    <tableColumn id="6" name="Easting_UTM8"/>
    <tableColumn id="7" name="Northing_UTM8"/>
    <tableColumn id="8" name="Elev_m"/>
    <tableColumn id="9" name="Datum"/>
    <tableColumn id="10" name="Mo_ppm"/>
    <tableColumn id="11" name="Zn_ppm"/>
    <tableColumn id="12" name="Ni_ppm"/>
    <tableColumn id="13" name="V_ppm"/>
    <tableColumn id="14" name="Ti_ppm"/>
    <tableColumn id="15" name="Ca_ppm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A16" sqref="A16"/>
    </sheetView>
  </sheetViews>
  <sheetFormatPr defaultRowHeight="15" x14ac:dyDescent="0.25"/>
  <cols>
    <col min="1" max="1" width="12" customWidth="1"/>
    <col min="2" max="2" width="15" customWidth="1"/>
    <col min="3" max="3" width="14.42578125" customWidth="1"/>
    <col min="4" max="4" width="11.85546875" customWidth="1"/>
    <col min="5" max="5" width="11.5703125" customWidth="1"/>
    <col min="6" max="6" width="15.42578125" customWidth="1"/>
    <col min="7" max="7" width="17" customWidth="1"/>
    <col min="8" max="8" width="9.5703125" customWidth="1"/>
    <col min="9" max="9" width="16" customWidth="1"/>
    <col min="10" max="10" width="11.28515625" customWidth="1"/>
    <col min="11" max="11" width="10.85546875" customWidth="1"/>
    <col min="12" max="12" width="10.5703125" customWidth="1"/>
    <col min="13" max="13" width="9.85546875" customWidth="1"/>
    <col min="14" max="14" width="10.28515625" customWidth="1"/>
    <col min="15" max="15" width="11" customWidth="1"/>
  </cols>
  <sheetData>
    <row r="1" spans="1:15" x14ac:dyDescent="0.25">
      <c r="A1" t="s">
        <v>79</v>
      </c>
      <c r="B1" t="s">
        <v>80</v>
      </c>
      <c r="C1" t="s">
        <v>81</v>
      </c>
      <c r="D1" t="s">
        <v>82</v>
      </c>
      <c r="E1" s="3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</row>
    <row r="2" spans="1:15" x14ac:dyDescent="0.25">
      <c r="A2" t="s">
        <v>0</v>
      </c>
      <c r="B2" t="s">
        <v>1</v>
      </c>
      <c r="C2" s="1" t="s">
        <v>2</v>
      </c>
      <c r="D2" s="1" t="s">
        <v>3</v>
      </c>
      <c r="E2" s="2">
        <f t="shared" ref="E2:E46" si="0">M2*1.785/10000</f>
        <v>3.4352324999999996E-2</v>
      </c>
      <c r="F2">
        <v>441274</v>
      </c>
      <c r="G2">
        <v>7408409</v>
      </c>
      <c r="H2" t="s">
        <v>4</v>
      </c>
      <c r="I2" t="s">
        <v>94</v>
      </c>
      <c r="J2">
        <v>21.79</v>
      </c>
      <c r="K2" t="s">
        <v>5</v>
      </c>
      <c r="L2" t="s">
        <v>5</v>
      </c>
      <c r="M2">
        <v>192.45</v>
      </c>
      <c r="N2">
        <v>1120</v>
      </c>
      <c r="O2" t="s">
        <v>5</v>
      </c>
    </row>
    <row r="3" spans="1:15" x14ac:dyDescent="0.25">
      <c r="A3" t="s">
        <v>6</v>
      </c>
      <c r="B3" t="s">
        <v>1</v>
      </c>
      <c r="C3" s="1" t="s">
        <v>2</v>
      </c>
      <c r="D3" s="1" t="s">
        <v>3</v>
      </c>
      <c r="E3" s="2">
        <f t="shared" si="0"/>
        <v>2.7333704999999996E-2</v>
      </c>
      <c r="F3">
        <v>441280</v>
      </c>
      <c r="G3">
        <v>7408398</v>
      </c>
      <c r="H3" t="s">
        <v>7</v>
      </c>
      <c r="I3" t="s">
        <v>94</v>
      </c>
      <c r="J3">
        <v>28.77</v>
      </c>
      <c r="K3" t="s">
        <v>5</v>
      </c>
      <c r="L3">
        <v>68.59</v>
      </c>
      <c r="M3">
        <v>153.13</v>
      </c>
      <c r="N3">
        <v>1280.83</v>
      </c>
      <c r="O3" t="s">
        <v>5</v>
      </c>
    </row>
    <row r="4" spans="1:15" x14ac:dyDescent="0.25">
      <c r="A4" t="s">
        <v>8</v>
      </c>
      <c r="B4" t="s">
        <v>1</v>
      </c>
      <c r="C4" s="1" t="s">
        <v>2</v>
      </c>
      <c r="D4" s="1" t="s">
        <v>3</v>
      </c>
      <c r="E4" s="2">
        <f t="shared" si="0"/>
        <v>3.1144680000000001E-2</v>
      </c>
      <c r="F4">
        <v>441287</v>
      </c>
      <c r="G4">
        <v>7408378</v>
      </c>
      <c r="H4" t="s">
        <v>9</v>
      </c>
      <c r="I4" t="s">
        <v>94</v>
      </c>
      <c r="J4">
        <v>15.14</v>
      </c>
      <c r="K4" t="s">
        <v>5</v>
      </c>
      <c r="L4" t="s">
        <v>5</v>
      </c>
      <c r="M4">
        <v>174.48</v>
      </c>
      <c r="N4">
        <v>1062.43</v>
      </c>
      <c r="O4" t="s">
        <v>5</v>
      </c>
    </row>
    <row r="5" spans="1:15" x14ac:dyDescent="0.25">
      <c r="A5" t="s">
        <v>10</v>
      </c>
      <c r="B5" t="s">
        <v>1</v>
      </c>
      <c r="C5" s="1" t="s">
        <v>2</v>
      </c>
      <c r="D5" s="1" t="s">
        <v>3</v>
      </c>
      <c r="E5" s="2">
        <f t="shared" si="0"/>
        <v>0.11303155500000001</v>
      </c>
      <c r="F5">
        <v>441306</v>
      </c>
      <c r="G5">
        <v>7408360</v>
      </c>
      <c r="H5" t="s">
        <v>11</v>
      </c>
      <c r="I5" t="s">
        <v>94</v>
      </c>
      <c r="J5">
        <v>20.49</v>
      </c>
      <c r="K5" t="s">
        <v>5</v>
      </c>
      <c r="L5">
        <v>133.61000000000001</v>
      </c>
      <c r="M5">
        <v>633.23</v>
      </c>
      <c r="N5">
        <v>1136.0899999999999</v>
      </c>
      <c r="O5">
        <v>261.77999999999997</v>
      </c>
    </row>
    <row r="6" spans="1:15" x14ac:dyDescent="0.25">
      <c r="A6" t="s">
        <v>12</v>
      </c>
      <c r="B6" t="s">
        <v>1</v>
      </c>
      <c r="C6" s="1" t="s">
        <v>2</v>
      </c>
      <c r="D6" s="1" t="s">
        <v>3</v>
      </c>
      <c r="E6" s="2">
        <f t="shared" si="0"/>
        <v>6.8704649999999992E-2</v>
      </c>
      <c r="F6">
        <v>441316</v>
      </c>
      <c r="G6">
        <v>7408350</v>
      </c>
      <c r="H6" t="s">
        <v>13</v>
      </c>
      <c r="I6" t="s">
        <v>94</v>
      </c>
      <c r="J6">
        <v>21.74</v>
      </c>
      <c r="K6" t="s">
        <v>5</v>
      </c>
      <c r="L6">
        <v>116.06</v>
      </c>
      <c r="M6">
        <v>384.9</v>
      </c>
      <c r="N6">
        <v>1816.04</v>
      </c>
      <c r="O6" t="s">
        <v>5</v>
      </c>
    </row>
    <row r="7" spans="1:15" x14ac:dyDescent="0.25">
      <c r="A7" t="s">
        <v>14</v>
      </c>
      <c r="B7" t="s">
        <v>15</v>
      </c>
      <c r="C7" s="1" t="s">
        <v>2</v>
      </c>
      <c r="D7" s="1" t="s">
        <v>3</v>
      </c>
      <c r="E7" s="2">
        <f t="shared" si="0"/>
        <v>0.10615395000000001</v>
      </c>
      <c r="F7">
        <v>441329</v>
      </c>
      <c r="G7">
        <v>7408330</v>
      </c>
      <c r="H7" t="s">
        <v>13</v>
      </c>
      <c r="I7" t="s">
        <v>94</v>
      </c>
      <c r="J7">
        <v>15.39</v>
      </c>
      <c r="K7">
        <v>93.38</v>
      </c>
      <c r="L7">
        <v>80.400000000000006</v>
      </c>
      <c r="M7">
        <v>594.70000000000005</v>
      </c>
      <c r="N7">
        <v>1652.03</v>
      </c>
      <c r="O7">
        <v>1665.87</v>
      </c>
    </row>
    <row r="8" spans="1:15" x14ac:dyDescent="0.25">
      <c r="A8" t="s">
        <v>16</v>
      </c>
      <c r="B8" t="s">
        <v>15</v>
      </c>
      <c r="C8" s="1" t="s">
        <v>2</v>
      </c>
      <c r="D8" s="1" t="s">
        <v>3</v>
      </c>
      <c r="E8" s="2">
        <f t="shared" si="0"/>
        <v>0.18876553500000001</v>
      </c>
      <c r="F8">
        <v>441356</v>
      </c>
      <c r="G8">
        <v>7408293</v>
      </c>
      <c r="H8" t="s">
        <v>17</v>
      </c>
      <c r="I8" t="s">
        <v>94</v>
      </c>
      <c r="J8">
        <v>43.21</v>
      </c>
      <c r="K8">
        <v>58.82</v>
      </c>
      <c r="L8" t="s">
        <v>5</v>
      </c>
      <c r="M8">
        <v>1057.51</v>
      </c>
      <c r="N8">
        <v>2949.7</v>
      </c>
      <c r="O8">
        <v>1021.16</v>
      </c>
    </row>
    <row r="9" spans="1:15" x14ac:dyDescent="0.25">
      <c r="A9" t="s">
        <v>18</v>
      </c>
      <c r="B9" t="s">
        <v>1</v>
      </c>
      <c r="C9" s="1" t="s">
        <v>2</v>
      </c>
      <c r="D9" s="1" t="s">
        <v>3</v>
      </c>
      <c r="E9" s="2">
        <f t="shared" si="0"/>
        <v>0.45156751500000003</v>
      </c>
      <c r="F9">
        <v>441376</v>
      </c>
      <c r="G9">
        <v>7408267</v>
      </c>
      <c r="H9" t="s">
        <v>19</v>
      </c>
      <c r="I9" t="s">
        <v>94</v>
      </c>
      <c r="J9">
        <v>117.61</v>
      </c>
      <c r="K9">
        <v>118.61</v>
      </c>
      <c r="L9" t="s">
        <v>5</v>
      </c>
      <c r="M9">
        <v>2529.79</v>
      </c>
      <c r="N9">
        <v>2154.5300000000002</v>
      </c>
      <c r="O9" t="s">
        <v>5</v>
      </c>
    </row>
    <row r="10" spans="1:15" x14ac:dyDescent="0.25">
      <c r="A10" t="s">
        <v>20</v>
      </c>
      <c r="B10" t="s">
        <v>1</v>
      </c>
      <c r="C10" s="1" t="s">
        <v>2</v>
      </c>
      <c r="D10" s="1" t="s">
        <v>3</v>
      </c>
      <c r="E10" s="2">
        <f t="shared" si="0"/>
        <v>0.23944347000000002</v>
      </c>
      <c r="F10">
        <v>441389</v>
      </c>
      <c r="G10">
        <v>7408244</v>
      </c>
      <c r="H10" t="s">
        <v>21</v>
      </c>
      <c r="I10" t="s">
        <v>94</v>
      </c>
      <c r="J10">
        <v>43.68</v>
      </c>
      <c r="K10">
        <v>17.91</v>
      </c>
      <c r="L10" t="s">
        <v>5</v>
      </c>
      <c r="M10">
        <v>1341.42</v>
      </c>
      <c r="N10">
        <v>1638.26</v>
      </c>
      <c r="O10" t="s">
        <v>5</v>
      </c>
    </row>
    <row r="11" spans="1:15" x14ac:dyDescent="0.25">
      <c r="A11" t="s">
        <v>22</v>
      </c>
      <c r="B11" t="s">
        <v>1</v>
      </c>
      <c r="C11" s="1" t="s">
        <v>2</v>
      </c>
      <c r="D11" s="1" t="s">
        <v>3</v>
      </c>
      <c r="E11" s="2">
        <f t="shared" si="0"/>
        <v>0.29359679999999999</v>
      </c>
      <c r="F11">
        <v>441395</v>
      </c>
      <c r="G11">
        <v>7408230</v>
      </c>
      <c r="H11" t="s">
        <v>23</v>
      </c>
      <c r="I11" t="s">
        <v>94</v>
      </c>
      <c r="J11">
        <v>92.92</v>
      </c>
      <c r="K11">
        <v>179.76</v>
      </c>
      <c r="L11">
        <v>122.16</v>
      </c>
      <c r="M11">
        <v>1644.8</v>
      </c>
      <c r="N11">
        <v>2300.46</v>
      </c>
      <c r="O11">
        <v>452.54</v>
      </c>
    </row>
    <row r="12" spans="1:15" x14ac:dyDescent="0.25">
      <c r="A12" t="s">
        <v>24</v>
      </c>
      <c r="B12" t="s">
        <v>1</v>
      </c>
      <c r="C12" s="1" t="s">
        <v>2</v>
      </c>
      <c r="D12" s="1" t="s">
        <v>3</v>
      </c>
      <c r="E12" s="2">
        <f t="shared" si="0"/>
        <v>0.25364671499999997</v>
      </c>
      <c r="F12">
        <v>441406</v>
      </c>
      <c r="G12">
        <v>7408218</v>
      </c>
      <c r="H12" t="s">
        <v>25</v>
      </c>
      <c r="I12" t="s">
        <v>94</v>
      </c>
      <c r="J12">
        <v>13.01</v>
      </c>
      <c r="K12">
        <v>28.33</v>
      </c>
      <c r="L12" t="s">
        <v>5</v>
      </c>
      <c r="M12">
        <v>1420.99</v>
      </c>
      <c r="N12">
        <v>2335.23</v>
      </c>
      <c r="O12" t="s">
        <v>5</v>
      </c>
    </row>
    <row r="13" spans="1:15" x14ac:dyDescent="0.25">
      <c r="A13" t="s">
        <v>26</v>
      </c>
      <c r="B13" t="s">
        <v>1</v>
      </c>
      <c r="C13" s="1" t="s">
        <v>2</v>
      </c>
      <c r="D13" s="1" t="s">
        <v>3</v>
      </c>
      <c r="E13" s="2">
        <f t="shared" si="0"/>
        <v>0.14227163999999998</v>
      </c>
      <c r="F13">
        <v>441424</v>
      </c>
      <c r="G13">
        <v>7408199</v>
      </c>
      <c r="H13" t="s">
        <v>27</v>
      </c>
      <c r="I13" t="s">
        <v>94</v>
      </c>
      <c r="J13">
        <v>55.22</v>
      </c>
      <c r="K13" t="s">
        <v>5</v>
      </c>
      <c r="L13" t="s">
        <v>5</v>
      </c>
      <c r="M13">
        <v>797.04</v>
      </c>
      <c r="N13">
        <v>1193.6099999999999</v>
      </c>
      <c r="O13" t="s">
        <v>5</v>
      </c>
    </row>
    <row r="14" spans="1:15" x14ac:dyDescent="0.25">
      <c r="A14" t="s">
        <v>28</v>
      </c>
      <c r="B14" t="s">
        <v>1</v>
      </c>
      <c r="C14" s="1" t="s">
        <v>2</v>
      </c>
      <c r="D14" s="1" t="s">
        <v>3</v>
      </c>
      <c r="E14" s="2">
        <f t="shared" si="0"/>
        <v>0.31447058999999999</v>
      </c>
      <c r="F14">
        <v>441433</v>
      </c>
      <c r="G14">
        <v>7408178</v>
      </c>
      <c r="H14" t="s">
        <v>29</v>
      </c>
      <c r="I14" t="s">
        <v>94</v>
      </c>
      <c r="J14">
        <v>97.36</v>
      </c>
      <c r="K14">
        <v>259.98</v>
      </c>
      <c r="L14">
        <v>132.33000000000001</v>
      </c>
      <c r="M14">
        <v>1761.74</v>
      </c>
      <c r="N14">
        <v>3168.69</v>
      </c>
      <c r="O14" t="s">
        <v>5</v>
      </c>
    </row>
    <row r="15" spans="1:15" x14ac:dyDescent="0.25">
      <c r="A15" t="s">
        <v>30</v>
      </c>
      <c r="B15" t="s">
        <v>1</v>
      </c>
      <c r="C15" s="1" t="s">
        <v>2</v>
      </c>
      <c r="D15" s="1" t="s">
        <v>3</v>
      </c>
      <c r="E15" s="2">
        <f t="shared" si="0"/>
        <v>0.31701243000000001</v>
      </c>
      <c r="F15">
        <v>441440</v>
      </c>
      <c r="G15">
        <v>7408158</v>
      </c>
      <c r="H15" t="s">
        <v>31</v>
      </c>
      <c r="I15" t="s">
        <v>94</v>
      </c>
      <c r="J15">
        <v>17.57</v>
      </c>
      <c r="K15">
        <v>435.5</v>
      </c>
      <c r="L15">
        <v>158.07</v>
      </c>
      <c r="M15">
        <v>1775.98</v>
      </c>
      <c r="N15">
        <v>496.26</v>
      </c>
      <c r="O15" t="s">
        <v>5</v>
      </c>
    </row>
    <row r="16" spans="1:15" x14ac:dyDescent="0.25">
      <c r="A16" t="s">
        <v>32</v>
      </c>
      <c r="B16" t="s">
        <v>1</v>
      </c>
      <c r="C16" s="1" t="s">
        <v>2</v>
      </c>
      <c r="D16" s="1" t="s">
        <v>3</v>
      </c>
      <c r="E16" s="2">
        <f t="shared" si="0"/>
        <v>0.41637623999999995</v>
      </c>
      <c r="F16">
        <v>441457</v>
      </c>
      <c r="G16">
        <v>7408132</v>
      </c>
      <c r="H16" t="s">
        <v>33</v>
      </c>
      <c r="I16" t="s">
        <v>94</v>
      </c>
      <c r="J16">
        <v>47.85</v>
      </c>
      <c r="K16">
        <v>207.6</v>
      </c>
      <c r="L16" t="s">
        <v>5</v>
      </c>
      <c r="M16">
        <v>2332.64</v>
      </c>
      <c r="N16">
        <v>580.22</v>
      </c>
      <c r="O16" t="s">
        <v>5</v>
      </c>
    </row>
    <row r="17" spans="1:15" x14ac:dyDescent="0.25">
      <c r="A17" t="s">
        <v>34</v>
      </c>
      <c r="B17" t="s">
        <v>1</v>
      </c>
      <c r="C17" s="1" t="s">
        <v>2</v>
      </c>
      <c r="D17" s="1" t="s">
        <v>3</v>
      </c>
      <c r="E17" s="2">
        <f t="shared" si="0"/>
        <v>0.32743861499999999</v>
      </c>
      <c r="F17">
        <v>441481</v>
      </c>
      <c r="G17">
        <v>7408109</v>
      </c>
      <c r="H17" t="s">
        <v>35</v>
      </c>
      <c r="I17" t="s">
        <v>94</v>
      </c>
      <c r="J17">
        <v>18.87</v>
      </c>
      <c r="K17">
        <v>178.91</v>
      </c>
      <c r="L17" t="s">
        <v>5</v>
      </c>
      <c r="M17">
        <v>1834.39</v>
      </c>
      <c r="N17">
        <v>602.52</v>
      </c>
      <c r="O17" t="s">
        <v>5</v>
      </c>
    </row>
    <row r="18" spans="1:15" x14ac:dyDescent="0.25">
      <c r="A18" t="s">
        <v>36</v>
      </c>
      <c r="B18" t="s">
        <v>1</v>
      </c>
      <c r="C18" s="1" t="s">
        <v>2</v>
      </c>
      <c r="D18" s="1" t="s">
        <v>3</v>
      </c>
      <c r="E18" s="2">
        <f t="shared" si="0"/>
        <v>0.62983903499999994</v>
      </c>
      <c r="F18">
        <v>441498</v>
      </c>
      <c r="G18">
        <v>7408084</v>
      </c>
      <c r="H18" t="s">
        <v>37</v>
      </c>
      <c r="I18" t="s">
        <v>94</v>
      </c>
      <c r="J18">
        <v>65.099999999999994</v>
      </c>
      <c r="K18">
        <v>267.89999999999998</v>
      </c>
      <c r="L18">
        <v>100.38</v>
      </c>
      <c r="M18">
        <v>3528.51</v>
      </c>
      <c r="N18">
        <v>1351</v>
      </c>
      <c r="O18" t="s">
        <v>5</v>
      </c>
    </row>
    <row r="19" spans="1:15" x14ac:dyDescent="0.25">
      <c r="A19" t="s">
        <v>38</v>
      </c>
      <c r="B19" t="s">
        <v>1</v>
      </c>
      <c r="C19" s="1" t="s">
        <v>2</v>
      </c>
      <c r="D19" s="1" t="s">
        <v>3</v>
      </c>
      <c r="E19" s="2">
        <f t="shared" si="0"/>
        <v>0.41018764499999999</v>
      </c>
      <c r="F19">
        <v>441521</v>
      </c>
      <c r="G19">
        <v>7408067</v>
      </c>
      <c r="H19" t="s">
        <v>37</v>
      </c>
      <c r="I19" t="s">
        <v>94</v>
      </c>
      <c r="J19">
        <v>10.02</v>
      </c>
      <c r="K19" t="s">
        <v>5</v>
      </c>
      <c r="L19" t="s">
        <v>5</v>
      </c>
      <c r="M19">
        <v>2297.9699999999998</v>
      </c>
      <c r="N19">
        <v>1662.63</v>
      </c>
      <c r="O19" t="s">
        <v>5</v>
      </c>
    </row>
    <row r="20" spans="1:15" x14ac:dyDescent="0.25">
      <c r="A20" t="s">
        <v>39</v>
      </c>
      <c r="B20" t="s">
        <v>1</v>
      </c>
      <c r="C20" s="1" t="s">
        <v>2</v>
      </c>
      <c r="D20" s="1" t="s">
        <v>3</v>
      </c>
      <c r="E20" s="2">
        <f t="shared" si="0"/>
        <v>0.65070747000000007</v>
      </c>
      <c r="F20">
        <v>441542</v>
      </c>
      <c r="G20">
        <v>7408057</v>
      </c>
      <c r="H20" t="s">
        <v>37</v>
      </c>
      <c r="I20" t="s">
        <v>94</v>
      </c>
      <c r="J20">
        <v>90.35</v>
      </c>
      <c r="K20">
        <v>1400.2</v>
      </c>
      <c r="L20">
        <v>211.9</v>
      </c>
      <c r="M20">
        <v>3645.42</v>
      </c>
      <c r="N20">
        <v>1773.4</v>
      </c>
      <c r="O20">
        <v>3929.85</v>
      </c>
    </row>
    <row r="21" spans="1:15" x14ac:dyDescent="0.25">
      <c r="A21" t="s">
        <v>40</v>
      </c>
      <c r="B21" t="s">
        <v>1</v>
      </c>
      <c r="C21" s="1" t="s">
        <v>2</v>
      </c>
      <c r="D21" s="1" t="s">
        <v>3</v>
      </c>
      <c r="E21" s="2">
        <f t="shared" si="0"/>
        <v>0.65973957000000005</v>
      </c>
      <c r="F21">
        <v>441561</v>
      </c>
      <c r="G21">
        <v>7408050</v>
      </c>
      <c r="H21" t="s">
        <v>37</v>
      </c>
      <c r="I21" t="s">
        <v>94</v>
      </c>
      <c r="J21">
        <v>48.52</v>
      </c>
      <c r="K21">
        <v>1334.27</v>
      </c>
      <c r="L21">
        <v>117.83</v>
      </c>
      <c r="M21">
        <v>3696.02</v>
      </c>
      <c r="N21">
        <v>2362.9</v>
      </c>
      <c r="O21">
        <v>5072.46</v>
      </c>
    </row>
    <row r="22" spans="1:15" x14ac:dyDescent="0.25">
      <c r="A22" t="s">
        <v>41</v>
      </c>
      <c r="B22" t="s">
        <v>1</v>
      </c>
      <c r="C22" s="1" t="s">
        <v>2</v>
      </c>
      <c r="D22" s="1" t="s">
        <v>3</v>
      </c>
      <c r="E22" s="2">
        <f t="shared" si="0"/>
        <v>0.39317123999999992</v>
      </c>
      <c r="F22">
        <v>441570</v>
      </c>
      <c r="G22">
        <v>7408046</v>
      </c>
      <c r="H22" t="s">
        <v>42</v>
      </c>
      <c r="I22" t="s">
        <v>94</v>
      </c>
      <c r="J22">
        <v>23.4</v>
      </c>
      <c r="K22">
        <v>179.03</v>
      </c>
      <c r="L22" t="s">
        <v>5</v>
      </c>
      <c r="M22">
        <v>2202.64</v>
      </c>
      <c r="N22">
        <v>2900.01</v>
      </c>
      <c r="O22">
        <v>775.21</v>
      </c>
    </row>
    <row r="23" spans="1:15" x14ac:dyDescent="0.25">
      <c r="A23" t="s">
        <v>43</v>
      </c>
      <c r="B23" t="s">
        <v>1</v>
      </c>
      <c r="C23" s="1" t="s">
        <v>2</v>
      </c>
      <c r="D23" s="1" t="s">
        <v>3</v>
      </c>
      <c r="E23" s="2">
        <f t="shared" si="0"/>
        <v>0.34713073500000002</v>
      </c>
      <c r="F23">
        <v>441575</v>
      </c>
      <c r="G23">
        <v>7408047</v>
      </c>
      <c r="H23" t="s">
        <v>35</v>
      </c>
      <c r="I23" t="s">
        <v>94</v>
      </c>
      <c r="J23">
        <v>34.56</v>
      </c>
      <c r="K23">
        <v>315.51</v>
      </c>
      <c r="L23" t="s">
        <v>5</v>
      </c>
      <c r="M23">
        <v>1944.71</v>
      </c>
      <c r="N23">
        <v>1134.24</v>
      </c>
      <c r="O23" t="s">
        <v>5</v>
      </c>
    </row>
    <row r="24" spans="1:15" x14ac:dyDescent="0.25">
      <c r="A24" t="s">
        <v>44</v>
      </c>
      <c r="B24" t="s">
        <v>1</v>
      </c>
      <c r="C24" s="1" t="s">
        <v>2</v>
      </c>
      <c r="D24" s="1" t="s">
        <v>3</v>
      </c>
      <c r="E24" s="2">
        <f t="shared" si="0"/>
        <v>0.26098484999999993</v>
      </c>
      <c r="F24">
        <v>441583</v>
      </c>
      <c r="G24">
        <v>7408043</v>
      </c>
      <c r="H24" t="s">
        <v>45</v>
      </c>
      <c r="I24" t="s">
        <v>94</v>
      </c>
      <c r="J24">
        <v>126.54</v>
      </c>
      <c r="K24">
        <v>297.89999999999998</v>
      </c>
      <c r="L24">
        <v>111.36</v>
      </c>
      <c r="M24">
        <v>1462.1</v>
      </c>
      <c r="N24">
        <v>420.64</v>
      </c>
      <c r="O24">
        <v>579.25</v>
      </c>
    </row>
    <row r="25" spans="1:15" x14ac:dyDescent="0.25">
      <c r="A25" t="s">
        <v>46</v>
      </c>
      <c r="B25" t="s">
        <v>1</v>
      </c>
      <c r="C25" s="1" t="s">
        <v>2</v>
      </c>
      <c r="D25" s="1" t="s">
        <v>3</v>
      </c>
      <c r="E25" s="2">
        <f t="shared" si="0"/>
        <v>0.34977610499999995</v>
      </c>
      <c r="F25">
        <v>441601</v>
      </c>
      <c r="G25">
        <v>7408046</v>
      </c>
      <c r="H25" t="s">
        <v>47</v>
      </c>
      <c r="I25" t="s">
        <v>94</v>
      </c>
      <c r="J25">
        <v>11.91</v>
      </c>
      <c r="K25" t="s">
        <v>5</v>
      </c>
      <c r="L25" t="s">
        <v>5</v>
      </c>
      <c r="M25">
        <v>1959.53</v>
      </c>
      <c r="N25">
        <v>1265.4100000000001</v>
      </c>
      <c r="O25" t="s">
        <v>5</v>
      </c>
    </row>
    <row r="26" spans="1:15" x14ac:dyDescent="0.25">
      <c r="A26" t="s">
        <v>48</v>
      </c>
      <c r="B26" t="s">
        <v>1</v>
      </c>
      <c r="C26" s="1" t="s">
        <v>2</v>
      </c>
      <c r="D26" s="1" t="s">
        <v>3</v>
      </c>
      <c r="E26" s="2">
        <f t="shared" si="0"/>
        <v>0.46940323499999997</v>
      </c>
      <c r="F26">
        <v>441607</v>
      </c>
      <c r="G26">
        <v>7408044</v>
      </c>
      <c r="H26" t="s">
        <v>49</v>
      </c>
      <c r="I26" t="s">
        <v>94</v>
      </c>
      <c r="J26">
        <v>61.2</v>
      </c>
      <c r="K26">
        <v>319.41000000000003</v>
      </c>
      <c r="L26">
        <v>97.53</v>
      </c>
      <c r="M26">
        <v>2629.71</v>
      </c>
      <c r="N26">
        <v>1303.6500000000001</v>
      </c>
      <c r="O26">
        <v>557.52</v>
      </c>
    </row>
    <row r="27" spans="1:15" x14ac:dyDescent="0.25">
      <c r="A27" t="s">
        <v>50</v>
      </c>
      <c r="B27" t="s">
        <v>1</v>
      </c>
      <c r="C27" s="1" t="s">
        <v>2</v>
      </c>
      <c r="D27" s="1" t="s">
        <v>3</v>
      </c>
      <c r="E27" s="2">
        <f t="shared" si="0"/>
        <v>0.14515798500000002</v>
      </c>
      <c r="F27">
        <v>441626</v>
      </c>
      <c r="G27">
        <v>7408043</v>
      </c>
      <c r="H27" t="s">
        <v>27</v>
      </c>
      <c r="I27" t="s">
        <v>94</v>
      </c>
      <c r="J27">
        <v>8.0299999999999994</v>
      </c>
      <c r="K27">
        <v>218.26</v>
      </c>
      <c r="L27">
        <v>128.61000000000001</v>
      </c>
      <c r="M27">
        <v>813.21</v>
      </c>
      <c r="N27">
        <v>1161.1300000000001</v>
      </c>
      <c r="O27">
        <v>1159.94</v>
      </c>
    </row>
    <row r="28" spans="1:15" x14ac:dyDescent="0.25">
      <c r="A28" t="s">
        <v>51</v>
      </c>
      <c r="B28" t="s">
        <v>1</v>
      </c>
      <c r="C28" s="1" t="s">
        <v>2</v>
      </c>
      <c r="D28" s="1" t="s">
        <v>3</v>
      </c>
      <c r="E28" s="2">
        <f t="shared" si="0"/>
        <v>0.28953770999999995</v>
      </c>
      <c r="F28">
        <v>441648</v>
      </c>
      <c r="G28">
        <v>7408065</v>
      </c>
      <c r="H28" t="s">
        <v>21</v>
      </c>
      <c r="I28" t="s">
        <v>94</v>
      </c>
      <c r="J28">
        <v>105.85</v>
      </c>
      <c r="K28">
        <v>288.02</v>
      </c>
      <c r="L28">
        <v>109.41</v>
      </c>
      <c r="M28">
        <v>1622.06</v>
      </c>
      <c r="N28">
        <v>662.66</v>
      </c>
      <c r="O28">
        <v>1259.05</v>
      </c>
    </row>
    <row r="29" spans="1:15" x14ac:dyDescent="0.25">
      <c r="A29" t="s">
        <v>52</v>
      </c>
      <c r="B29" t="s">
        <v>1</v>
      </c>
      <c r="C29" s="1" t="s">
        <v>2</v>
      </c>
      <c r="D29" s="1" t="s">
        <v>3</v>
      </c>
      <c r="E29" s="2">
        <f t="shared" si="0"/>
        <v>0.21819125999999997</v>
      </c>
      <c r="F29">
        <v>441637</v>
      </c>
      <c r="G29">
        <v>7408090</v>
      </c>
      <c r="H29" t="s">
        <v>23</v>
      </c>
      <c r="I29" t="s">
        <v>94</v>
      </c>
      <c r="J29">
        <v>38.68</v>
      </c>
      <c r="K29">
        <v>755.41</v>
      </c>
      <c r="L29">
        <v>127.6</v>
      </c>
      <c r="M29">
        <v>1222.3599999999999</v>
      </c>
      <c r="N29">
        <v>1018.87</v>
      </c>
      <c r="O29">
        <v>3176.09</v>
      </c>
    </row>
    <row r="30" spans="1:15" x14ac:dyDescent="0.25">
      <c r="A30" t="s">
        <v>53</v>
      </c>
      <c r="B30" t="s">
        <v>1</v>
      </c>
      <c r="C30" s="1" t="s">
        <v>2</v>
      </c>
      <c r="D30" s="1" t="s">
        <v>3</v>
      </c>
      <c r="E30" s="2">
        <f t="shared" si="0"/>
        <v>0.52347266999999997</v>
      </c>
      <c r="F30">
        <v>441616</v>
      </c>
      <c r="G30">
        <v>7408099</v>
      </c>
      <c r="H30" t="s">
        <v>54</v>
      </c>
      <c r="I30" t="s">
        <v>94</v>
      </c>
      <c r="J30">
        <v>26.69</v>
      </c>
      <c r="K30">
        <v>682.76</v>
      </c>
      <c r="L30">
        <v>197.72</v>
      </c>
      <c r="M30">
        <v>2932.62</v>
      </c>
      <c r="N30">
        <v>1757.98</v>
      </c>
      <c r="O30">
        <v>1997.73</v>
      </c>
    </row>
    <row r="31" spans="1:15" x14ac:dyDescent="0.25">
      <c r="A31" t="s">
        <v>55</v>
      </c>
      <c r="B31" t="s">
        <v>1</v>
      </c>
      <c r="C31" s="1" t="s">
        <v>2</v>
      </c>
      <c r="D31" s="1" t="s">
        <v>3</v>
      </c>
      <c r="E31" s="2">
        <f t="shared" si="0"/>
        <v>0.22154349000000001</v>
      </c>
      <c r="F31">
        <v>441607</v>
      </c>
      <c r="G31">
        <v>7408104</v>
      </c>
      <c r="H31" t="s">
        <v>27</v>
      </c>
      <c r="I31" t="s">
        <v>94</v>
      </c>
      <c r="J31">
        <v>22.32</v>
      </c>
      <c r="K31">
        <v>492.32</v>
      </c>
      <c r="L31">
        <v>113.08</v>
      </c>
      <c r="M31">
        <v>1241.1400000000001</v>
      </c>
      <c r="N31">
        <v>1404.67</v>
      </c>
      <c r="O31">
        <v>3504.16</v>
      </c>
    </row>
    <row r="32" spans="1:15" x14ac:dyDescent="0.25">
      <c r="A32" t="s">
        <v>56</v>
      </c>
      <c r="B32" t="s">
        <v>1</v>
      </c>
      <c r="C32" s="1" t="s">
        <v>2</v>
      </c>
      <c r="D32" s="1" t="s">
        <v>3</v>
      </c>
      <c r="E32" s="2">
        <f t="shared" si="0"/>
        <v>0.19847415000000002</v>
      </c>
      <c r="F32">
        <v>441595</v>
      </c>
      <c r="G32">
        <v>7408112</v>
      </c>
      <c r="H32" t="s">
        <v>57</v>
      </c>
      <c r="I32" t="s">
        <v>94</v>
      </c>
      <c r="J32">
        <v>28.62</v>
      </c>
      <c r="K32">
        <v>159.79</v>
      </c>
      <c r="L32">
        <v>89.54</v>
      </c>
      <c r="M32">
        <v>1111.9000000000001</v>
      </c>
      <c r="N32">
        <v>864.48</v>
      </c>
      <c r="O32" t="s">
        <v>5</v>
      </c>
    </row>
    <row r="33" spans="1:15" x14ac:dyDescent="0.25">
      <c r="A33" t="s">
        <v>58</v>
      </c>
      <c r="B33" t="s">
        <v>1</v>
      </c>
      <c r="C33" s="1" t="s">
        <v>2</v>
      </c>
      <c r="D33" s="1" t="s">
        <v>3</v>
      </c>
      <c r="E33" s="2">
        <f t="shared" si="0"/>
        <v>0.147171465</v>
      </c>
      <c r="F33">
        <v>441581</v>
      </c>
      <c r="G33">
        <v>7408111</v>
      </c>
      <c r="H33" t="s">
        <v>29</v>
      </c>
      <c r="I33" t="s">
        <v>94</v>
      </c>
      <c r="J33">
        <v>31.28</v>
      </c>
      <c r="K33">
        <v>443.73</v>
      </c>
      <c r="L33" t="s">
        <v>5</v>
      </c>
      <c r="M33">
        <v>824.49</v>
      </c>
      <c r="N33">
        <v>867.51</v>
      </c>
      <c r="O33">
        <v>381.95</v>
      </c>
    </row>
    <row r="34" spans="1:15" x14ac:dyDescent="0.25">
      <c r="A34" t="s">
        <v>59</v>
      </c>
      <c r="B34" t="s">
        <v>1</v>
      </c>
      <c r="C34" s="1" t="s">
        <v>2</v>
      </c>
      <c r="D34" s="1" t="s">
        <v>3</v>
      </c>
      <c r="E34" s="2">
        <f t="shared" si="0"/>
        <v>0.39910993499999997</v>
      </c>
      <c r="F34">
        <v>441564</v>
      </c>
      <c r="G34">
        <v>7408117</v>
      </c>
      <c r="H34" t="s">
        <v>31</v>
      </c>
      <c r="I34" t="s">
        <v>94</v>
      </c>
      <c r="J34">
        <v>40.04</v>
      </c>
      <c r="K34">
        <v>1716.55</v>
      </c>
      <c r="L34">
        <v>120.3</v>
      </c>
      <c r="M34">
        <v>2235.91</v>
      </c>
      <c r="N34">
        <v>1062.6600000000001</v>
      </c>
      <c r="O34">
        <v>1052.5999999999999</v>
      </c>
    </row>
    <row r="35" spans="1:15" x14ac:dyDescent="0.25">
      <c r="A35" t="s">
        <v>60</v>
      </c>
      <c r="B35" t="s">
        <v>1</v>
      </c>
      <c r="C35" s="1" t="s">
        <v>2</v>
      </c>
      <c r="D35" s="1" t="s">
        <v>3</v>
      </c>
      <c r="E35" s="2">
        <f t="shared" si="0"/>
        <v>0.34486021499999997</v>
      </c>
      <c r="F35">
        <v>441542</v>
      </c>
      <c r="G35">
        <v>7408121</v>
      </c>
      <c r="H35" t="s">
        <v>33</v>
      </c>
      <c r="I35" t="s">
        <v>94</v>
      </c>
      <c r="J35">
        <v>23.28</v>
      </c>
      <c r="K35">
        <v>1277.08</v>
      </c>
      <c r="L35">
        <v>127.55</v>
      </c>
      <c r="M35">
        <v>1931.99</v>
      </c>
      <c r="N35">
        <v>1099.43</v>
      </c>
      <c r="O35">
        <v>501.63</v>
      </c>
    </row>
    <row r="36" spans="1:15" x14ac:dyDescent="0.25">
      <c r="A36" t="s">
        <v>61</v>
      </c>
      <c r="B36" t="s">
        <v>1</v>
      </c>
      <c r="C36" s="1" t="s">
        <v>2</v>
      </c>
      <c r="D36" s="1" t="s">
        <v>3</v>
      </c>
      <c r="E36" s="2">
        <f t="shared" si="0"/>
        <v>0.35290877999999998</v>
      </c>
      <c r="F36">
        <v>441554</v>
      </c>
      <c r="G36">
        <v>7408147</v>
      </c>
      <c r="H36" t="s">
        <v>49</v>
      </c>
      <c r="I36" t="s">
        <v>94</v>
      </c>
      <c r="J36">
        <v>130.65</v>
      </c>
      <c r="K36">
        <v>262.27999999999997</v>
      </c>
      <c r="L36" t="s">
        <v>5</v>
      </c>
      <c r="M36">
        <v>1977.08</v>
      </c>
      <c r="N36">
        <v>1110.5</v>
      </c>
      <c r="O36" t="s">
        <v>5</v>
      </c>
    </row>
    <row r="37" spans="1:15" x14ac:dyDescent="0.25">
      <c r="A37" t="s">
        <v>62</v>
      </c>
      <c r="B37" t="s">
        <v>1</v>
      </c>
      <c r="C37" s="1" t="s">
        <v>2</v>
      </c>
      <c r="D37" s="1" t="s">
        <v>3</v>
      </c>
      <c r="E37" s="2">
        <f t="shared" si="0"/>
        <v>0.49762943999999998</v>
      </c>
      <c r="F37">
        <v>441553</v>
      </c>
      <c r="G37">
        <v>7408173</v>
      </c>
      <c r="H37" t="s">
        <v>27</v>
      </c>
      <c r="I37" t="s">
        <v>94</v>
      </c>
      <c r="J37">
        <v>44.91</v>
      </c>
      <c r="K37">
        <v>400.81</v>
      </c>
      <c r="L37">
        <v>122.23</v>
      </c>
      <c r="M37">
        <v>2787.84</v>
      </c>
      <c r="N37">
        <v>1004.01</v>
      </c>
      <c r="O37" t="s">
        <v>5</v>
      </c>
    </row>
    <row r="38" spans="1:15" x14ac:dyDescent="0.25">
      <c r="A38" t="s">
        <v>63</v>
      </c>
      <c r="B38" t="s">
        <v>1</v>
      </c>
      <c r="C38" s="1" t="s">
        <v>2</v>
      </c>
      <c r="D38" s="1" t="s">
        <v>3</v>
      </c>
      <c r="E38" s="2">
        <f t="shared" si="0"/>
        <v>0.34279853999999998</v>
      </c>
      <c r="F38">
        <v>441552</v>
      </c>
      <c r="G38">
        <v>7408216</v>
      </c>
      <c r="H38" t="s">
        <v>64</v>
      </c>
      <c r="I38" t="s">
        <v>94</v>
      </c>
      <c r="J38">
        <v>19.87</v>
      </c>
      <c r="K38">
        <v>422.67</v>
      </c>
      <c r="L38">
        <v>113.67</v>
      </c>
      <c r="M38">
        <v>1920.44</v>
      </c>
      <c r="N38">
        <v>1003.75</v>
      </c>
      <c r="O38">
        <v>495.42</v>
      </c>
    </row>
    <row r="39" spans="1:15" x14ac:dyDescent="0.25">
      <c r="A39" t="s">
        <v>65</v>
      </c>
      <c r="B39" t="s">
        <v>1</v>
      </c>
      <c r="C39" s="1" t="s">
        <v>2</v>
      </c>
      <c r="D39" s="1" t="s">
        <v>3</v>
      </c>
      <c r="E39" s="2">
        <f t="shared" si="0"/>
        <v>0.13119749999999999</v>
      </c>
      <c r="F39">
        <v>441546</v>
      </c>
      <c r="G39">
        <v>7408252</v>
      </c>
      <c r="H39" t="s">
        <v>66</v>
      </c>
      <c r="I39" t="s">
        <v>94</v>
      </c>
      <c r="J39">
        <v>12.33</v>
      </c>
      <c r="K39">
        <v>40.4</v>
      </c>
      <c r="L39" t="s">
        <v>5</v>
      </c>
      <c r="M39">
        <v>735</v>
      </c>
      <c r="N39">
        <v>662.75</v>
      </c>
      <c r="O39" t="s">
        <v>5</v>
      </c>
    </row>
    <row r="40" spans="1:15" x14ac:dyDescent="0.25">
      <c r="A40" t="s">
        <v>67</v>
      </c>
      <c r="B40" t="s">
        <v>1</v>
      </c>
      <c r="C40" s="1" t="s">
        <v>2</v>
      </c>
      <c r="D40" s="1" t="s">
        <v>3</v>
      </c>
      <c r="E40" s="2">
        <f t="shared" si="0"/>
        <v>0.36553408499999995</v>
      </c>
      <c r="F40">
        <v>441528</v>
      </c>
      <c r="G40">
        <v>7408274</v>
      </c>
      <c r="H40" t="s">
        <v>68</v>
      </c>
      <c r="I40" t="s">
        <v>94</v>
      </c>
      <c r="J40">
        <v>56.33</v>
      </c>
      <c r="K40">
        <v>630.16999999999996</v>
      </c>
      <c r="L40">
        <v>113</v>
      </c>
      <c r="M40">
        <v>2047.81</v>
      </c>
      <c r="N40">
        <v>992.92</v>
      </c>
      <c r="O40">
        <v>775.1</v>
      </c>
    </row>
    <row r="41" spans="1:15" x14ac:dyDescent="0.25">
      <c r="A41" t="s">
        <v>69</v>
      </c>
      <c r="B41" t="s">
        <v>1</v>
      </c>
      <c r="C41" s="1" t="s">
        <v>2</v>
      </c>
      <c r="D41" s="1" t="s">
        <v>3</v>
      </c>
      <c r="E41" s="2">
        <f t="shared" si="0"/>
        <v>0.25019987999999999</v>
      </c>
      <c r="F41">
        <v>441518</v>
      </c>
      <c r="G41">
        <v>7408308</v>
      </c>
      <c r="H41" t="s">
        <v>9</v>
      </c>
      <c r="I41" t="s">
        <v>94</v>
      </c>
      <c r="J41">
        <v>42.46</v>
      </c>
      <c r="K41">
        <v>533.34</v>
      </c>
      <c r="L41">
        <v>125.06</v>
      </c>
      <c r="M41">
        <v>1401.68</v>
      </c>
      <c r="N41">
        <v>1430.17</v>
      </c>
      <c r="O41">
        <v>3382.45</v>
      </c>
    </row>
    <row r="42" spans="1:15" x14ac:dyDescent="0.25">
      <c r="A42" t="s">
        <v>70</v>
      </c>
      <c r="B42" t="s">
        <v>1</v>
      </c>
      <c r="C42" s="1" t="s">
        <v>2</v>
      </c>
      <c r="D42" s="1" t="s">
        <v>3</v>
      </c>
      <c r="E42" s="2">
        <f t="shared" si="0"/>
        <v>0.39043305</v>
      </c>
      <c r="F42">
        <v>441505</v>
      </c>
      <c r="G42">
        <v>7408331</v>
      </c>
      <c r="H42" t="s">
        <v>71</v>
      </c>
      <c r="I42" t="s">
        <v>94</v>
      </c>
      <c r="J42">
        <v>74.92</v>
      </c>
      <c r="K42">
        <v>782.81</v>
      </c>
      <c r="L42">
        <v>138.21</v>
      </c>
      <c r="M42">
        <v>2187.3000000000002</v>
      </c>
      <c r="N42">
        <v>1259.43</v>
      </c>
      <c r="O42">
        <v>7780.18</v>
      </c>
    </row>
    <row r="43" spans="1:15" x14ac:dyDescent="0.25">
      <c r="A43" t="s">
        <v>72</v>
      </c>
      <c r="B43" t="s">
        <v>1</v>
      </c>
      <c r="C43" s="1" t="s">
        <v>2</v>
      </c>
      <c r="D43" s="1" t="s">
        <v>3</v>
      </c>
      <c r="E43" s="2">
        <f t="shared" si="0"/>
        <v>0.32462366999999992</v>
      </c>
      <c r="F43">
        <v>441490</v>
      </c>
      <c r="G43">
        <v>7408347</v>
      </c>
      <c r="H43" t="s">
        <v>71</v>
      </c>
      <c r="I43" t="s">
        <v>94</v>
      </c>
      <c r="J43">
        <v>74.55</v>
      </c>
      <c r="K43">
        <v>1054.1600000000001</v>
      </c>
      <c r="L43">
        <v>133.54</v>
      </c>
      <c r="M43">
        <v>1818.62</v>
      </c>
      <c r="N43">
        <v>1057.52</v>
      </c>
      <c r="O43">
        <v>2865.58</v>
      </c>
    </row>
    <row r="44" spans="1:15" x14ac:dyDescent="0.25">
      <c r="A44" t="s">
        <v>73</v>
      </c>
      <c r="B44" t="s">
        <v>1</v>
      </c>
      <c r="C44" s="1" t="s">
        <v>2</v>
      </c>
      <c r="D44" s="1" t="s">
        <v>3</v>
      </c>
      <c r="E44" s="2">
        <f t="shared" si="0"/>
        <v>0.49394698499999995</v>
      </c>
      <c r="F44">
        <v>441468</v>
      </c>
      <c r="G44">
        <v>7408362</v>
      </c>
      <c r="H44" t="s">
        <v>74</v>
      </c>
      <c r="I44" t="s">
        <v>94</v>
      </c>
      <c r="J44">
        <v>56.48</v>
      </c>
      <c r="K44">
        <v>430.71</v>
      </c>
      <c r="L44">
        <v>148.03</v>
      </c>
      <c r="M44">
        <v>2767.21</v>
      </c>
      <c r="N44">
        <v>1725.17</v>
      </c>
      <c r="O44">
        <v>415.31</v>
      </c>
    </row>
    <row r="45" spans="1:15" x14ac:dyDescent="0.25">
      <c r="A45" t="s">
        <v>75</v>
      </c>
      <c r="B45" t="s">
        <v>15</v>
      </c>
      <c r="C45" s="1" t="s">
        <v>2</v>
      </c>
      <c r="D45" s="1" t="s">
        <v>3</v>
      </c>
      <c r="E45" s="2">
        <f t="shared" si="0"/>
        <v>0.31845827999999998</v>
      </c>
      <c r="F45">
        <v>441437</v>
      </c>
      <c r="G45">
        <v>7408382</v>
      </c>
      <c r="H45" t="s">
        <v>76</v>
      </c>
      <c r="I45" t="s">
        <v>94</v>
      </c>
      <c r="J45">
        <v>45.77</v>
      </c>
      <c r="K45">
        <v>291.27</v>
      </c>
      <c r="L45">
        <v>88.68</v>
      </c>
      <c r="M45">
        <v>1784.08</v>
      </c>
      <c r="N45">
        <v>521.39</v>
      </c>
      <c r="O45" t="s">
        <v>5</v>
      </c>
    </row>
    <row r="46" spans="1:15" x14ac:dyDescent="0.25">
      <c r="A46" t="s">
        <v>77</v>
      </c>
      <c r="B46" t="s">
        <v>15</v>
      </c>
      <c r="C46" s="1" t="s">
        <v>2</v>
      </c>
      <c r="D46" s="1" t="s">
        <v>3</v>
      </c>
      <c r="E46" s="2">
        <f t="shared" si="0"/>
        <v>0.37926251999999994</v>
      </c>
      <c r="F46">
        <v>441422</v>
      </c>
      <c r="G46">
        <v>7408402</v>
      </c>
      <c r="H46" t="s">
        <v>78</v>
      </c>
      <c r="I46" t="s">
        <v>94</v>
      </c>
      <c r="J46">
        <v>46.51</v>
      </c>
      <c r="K46">
        <v>525.27</v>
      </c>
      <c r="L46">
        <v>99.54</v>
      </c>
      <c r="M46">
        <v>2124.7199999999998</v>
      </c>
      <c r="N46">
        <v>1741.62</v>
      </c>
      <c r="O46">
        <v>5830.68</v>
      </c>
    </row>
  </sheetData>
  <phoneticPr fontId="1" type="noConversion"/>
  <conditionalFormatting sqref="M2:M46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{1771675A-0EED-4A49-B19E-C64D6EC1F968}</x14:id>
        </ext>
      </extLst>
    </cfRule>
  </conditionalFormatting>
  <conditionalFormatting sqref="N2:N46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{F0C678DA-0319-4668-8B64-A59724E1001E}</x14:id>
        </ext>
      </extLst>
    </cfRule>
  </conditionalFormatting>
  <conditionalFormatting sqref="J2:J46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{BF8EB09E-46B1-4DC8-98FB-8B3D1F91BA23}</x14:id>
        </ext>
      </extLst>
    </cfRule>
  </conditionalFormatting>
  <conditionalFormatting sqref="E2:E46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{0381828D-C188-4BEE-875E-0CF3EC018D7A}</x14:id>
        </ext>
      </extLst>
    </cfRule>
  </conditionalFormatting>
  <conditionalFormatting sqref="E1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{71B5AAB3-F1AE-4A7F-A438-6FA0CD60F395}</x14:id>
        </ext>
      </extLst>
    </cfRule>
  </conditionalFormatting>
  <conditionalFormatting sqref="K2:K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{C536F672-6F66-4C1E-8061-CDD66B674780}</x14:id>
        </ext>
      </extLst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71675A-0EED-4A49-B19E-C64D6EC1F96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M2:M46</xm:sqref>
        </x14:conditionalFormatting>
        <x14:conditionalFormatting xmlns:xm="http://schemas.microsoft.com/office/excel/2006/main">
          <x14:cfRule type="dataBar" id="{F0C678DA-0319-4668-8B64-A59724E1001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N2:N46</xm:sqref>
        </x14:conditionalFormatting>
        <x14:conditionalFormatting xmlns:xm="http://schemas.microsoft.com/office/excel/2006/main">
          <x14:cfRule type="dataBar" id="{BF8EB09E-46B1-4DC8-98FB-8B3D1F91BA2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J2:J46</xm:sqref>
        </x14:conditionalFormatting>
        <x14:conditionalFormatting xmlns:xm="http://schemas.microsoft.com/office/excel/2006/main">
          <x14:cfRule type="dataBar" id="{0381828D-C188-4BEE-875E-0CF3EC018D7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E2:E46</xm:sqref>
        </x14:conditionalFormatting>
        <x14:conditionalFormatting xmlns:xm="http://schemas.microsoft.com/office/excel/2006/main">
          <x14:cfRule type="dataBar" id="{71B5AAB3-F1AE-4A7F-A438-6FA0CD60F39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E1</xm:sqref>
        </x14:conditionalFormatting>
        <x14:conditionalFormatting xmlns:xm="http://schemas.microsoft.com/office/excel/2006/main">
          <x14:cfRule type="dataBar" id="{C536F672-6F66-4C1E-8061-CDD66B67478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K2:K1048576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Lara.Lewis</cp:lastModifiedBy>
  <dcterms:created xsi:type="dcterms:W3CDTF">2015-06-05T18:17:20Z</dcterms:created>
  <dcterms:modified xsi:type="dcterms:W3CDTF">2021-01-14T18:41:08Z</dcterms:modified>
</cp:coreProperties>
</file>